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Y41" i="1" l="1"/>
  <c r="AA40" i="1"/>
  <c r="Z40" i="1"/>
  <c r="Y40" i="1"/>
  <c r="Y26" i="1"/>
  <c r="AE5" i="1"/>
  <c r="AD5" i="1"/>
  <c r="AC5" i="1"/>
  <c r="AE4" i="1"/>
  <c r="AD4" i="1"/>
  <c r="AC4" i="1"/>
  <c r="AD13" i="1"/>
  <c r="Y27" i="1"/>
  <c r="AE6" i="1"/>
  <c r="AD6" i="1"/>
  <c r="AC6" i="1"/>
  <c r="Z41" i="1"/>
  <c r="AA41" i="1"/>
  <c r="AB41" i="1"/>
  <c r="AC41" i="1"/>
  <c r="AD41" i="1"/>
  <c r="AD40" i="1"/>
  <c r="AC40" i="1"/>
  <c r="AB40" i="1"/>
  <c r="AA34" i="1"/>
  <c r="Z34" i="1"/>
  <c r="Y34" i="1"/>
  <c r="AA30" i="1"/>
  <c r="Z30" i="1"/>
  <c r="Y30" i="1"/>
  <c r="AB11" i="1"/>
  <c r="AA26" i="1"/>
  <c r="Z26" i="1"/>
  <c r="AD26" i="1"/>
  <c r="AC26" i="1"/>
  <c r="AB26" i="1"/>
  <c r="AB13" i="1"/>
  <c r="Y31" i="1"/>
  <c r="Y35" i="1"/>
  <c r="Z35" i="1"/>
  <c r="AA35" i="1"/>
  <c r="AB35" i="1"/>
  <c r="AC35" i="1"/>
  <c r="AD35" i="1"/>
  <c r="Z31" i="1"/>
  <c r="AA31" i="1"/>
  <c r="AB31" i="1"/>
  <c r="AC31" i="1"/>
  <c r="AD31" i="1"/>
  <c r="Z27" i="1"/>
  <c r="AA27" i="1"/>
  <c r="AB27" i="1"/>
  <c r="AC27" i="1"/>
  <c r="AD27" i="1"/>
  <c r="AD33" i="1"/>
  <c r="AC33" i="1"/>
  <c r="AB33" i="1"/>
  <c r="AA33" i="1"/>
  <c r="Z33" i="1"/>
  <c r="Y33" i="1"/>
  <c r="AD34" i="1"/>
  <c r="AC34" i="1"/>
  <c r="AB34" i="1"/>
  <c r="AD30" i="1"/>
  <c r="AC30" i="1"/>
  <c r="AB30" i="1"/>
</calcChain>
</file>

<file path=xl/sharedStrings.xml><?xml version="1.0" encoding="utf-8"?>
<sst xmlns="http://schemas.openxmlformats.org/spreadsheetml/2006/main" count="113" uniqueCount="77">
  <si>
    <t>Eppi ID</t>
  </si>
  <si>
    <t>TITLE</t>
  </si>
  <si>
    <t>AUTHOR</t>
  </si>
  <si>
    <t>JOURNAL</t>
  </si>
  <si>
    <t>YEAR</t>
  </si>
  <si>
    <t>VOLUME</t>
  </si>
  <si>
    <t>PAGE START-PAGE END</t>
  </si>
  <si>
    <t>AUTHOR E-MAIL</t>
  </si>
  <si>
    <t>STUDY COUNTRY</t>
  </si>
  <si>
    <t>LOCATION SITE/NAME</t>
  </si>
  <si>
    <t>LATITUDE</t>
  </si>
  <si>
    <t>LONGITUDE</t>
  </si>
  <si>
    <t>KÖPPEN CLIMATE ZONE</t>
  </si>
  <si>
    <t>Long-term tillage and wheel traffic effects on soil quality for two central Ohio soils</t>
  </si>
  <si>
    <t xml:space="preserve">Lal R ; </t>
  </si>
  <si>
    <t>Journal of Sustainable Agriculture</t>
  </si>
  <si>
    <t>67-84</t>
  </si>
  <si>
    <t>USA</t>
  </si>
  <si>
    <t>Ohio Agricultural Research and Development
Center (OARDC), Wooster</t>
  </si>
  <si>
    <t>Dfa</t>
  </si>
  <si>
    <t>INTERVENTION (crop rotation / fertiliser / amendments / catch crop / tillage / multiple / farming system)</t>
  </si>
  <si>
    <t>NUMBER OF TREATMENTS</t>
  </si>
  <si>
    <t>WHICH TREATMENTS</t>
  </si>
  <si>
    <t>tillage</t>
  </si>
  <si>
    <t>plow tillage / minimum tillage / no tillageage</t>
  </si>
  <si>
    <t>DATA LOCATION</t>
  </si>
  <si>
    <t>BULK DENSITY (measured / calculated / not present)</t>
  </si>
  <si>
    <t>VARIANCE PRESENTED</t>
  </si>
  <si>
    <t>Variability Measure</t>
  </si>
  <si>
    <t>CRITICAL APPRAISAL, PRELIMINARY COMMENT</t>
  </si>
  <si>
    <t>Table 10</t>
  </si>
  <si>
    <t>measured</t>
  </si>
  <si>
    <t>LSD in Table 10</t>
  </si>
  <si>
    <t>None (overal SD calculable)</t>
  </si>
  <si>
    <t>Seems OK</t>
  </si>
  <si>
    <t>Table 10. Tillage effects on chemical properties of Wooster silt loam</t>
  </si>
  <si>
    <t>Depth (cm)</t>
  </si>
  <si>
    <t>0-10</t>
  </si>
  <si>
    <t>10-20</t>
  </si>
  <si>
    <t>20-30</t>
  </si>
  <si>
    <t>30-40</t>
  </si>
  <si>
    <t>40-50</t>
  </si>
  <si>
    <t>LSD(0.05)</t>
  </si>
  <si>
    <t>SOC (%)</t>
  </si>
  <si>
    <t>depth</t>
  </si>
  <si>
    <t>T x D</t>
  </si>
  <si>
    <t xml:space="preserve">There were three tillage treatments for both sites. The plow till (PT) treatment involved complete soil inversion and crop residue incorporation to a depth of 20 to 25 cm in the spring at Wooster and in the fall at South Charleston. In addition, at least two other 10 cm deep secondary tillage operations were applied using a disk in the spring for seedbed preparation prior to sowing. The minimum till (MT) treatment involved chisel plowing to a depth of about 30 cm in the fall. No secondary tillage was applied prior to sowing, and corn was sown directly into the chiseled land. This treatment sequence was continued from 1962 to 1981. For the no till (NT) treatments, corn was planted directly into an undisturbed soil without any primary tillage operations. From 1982 through 1984, MT plots at Wooster were paraplowed to a depth of 35 cm. Since 1985 at both sites, a twisted-shank chisel plow was used to a depth of 20-25 cm and chiseling was performed at the same time as the plowing in the PT treatment. A NT planter was used for sowing in all treatments. </t>
  </si>
  <si>
    <t>Table 2. Tillage effects on soil bulk density (Mg/m3)</t>
  </si>
  <si>
    <t>Bulk density (Mg/m3)</t>
  </si>
  <si>
    <t>Plow till</t>
  </si>
  <si>
    <t>Minimum till</t>
  </si>
  <si>
    <t>No till</t>
  </si>
  <si>
    <t>RZ, row zone; TZ, tracking or traffic zone</t>
  </si>
  <si>
    <t>RZ</t>
  </si>
  <si>
    <t>TZ</t>
  </si>
  <si>
    <t>Effect size</t>
  </si>
  <si>
    <t>0-15</t>
  </si>
  <si>
    <t>mean</t>
  </si>
  <si>
    <t>SD</t>
  </si>
  <si>
    <t>n</t>
  </si>
  <si>
    <t>Depth correction</t>
  </si>
  <si>
    <t>&gt;30</t>
  </si>
  <si>
    <t>15-30</t>
  </si>
  <si>
    <t>NT</t>
  </si>
  <si>
    <t>RT</t>
  </si>
  <si>
    <t>CT</t>
  </si>
  <si>
    <t>NT-CT</t>
  </si>
  <si>
    <t>RT-CT</t>
  </si>
  <si>
    <t>NT-RT</t>
  </si>
  <si>
    <t>SD (g/kg)</t>
  </si>
  <si>
    <t>t (9 df)</t>
  </si>
  <si>
    <t>stock</t>
  </si>
  <si>
    <t>conc</t>
  </si>
  <si>
    <t>SOC (Mg/ha)</t>
  </si>
  <si>
    <t>total</t>
  </si>
  <si>
    <t>0-20</t>
  </si>
  <si>
    <t>SD (Mg/ha)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</si>
</sst>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b/>
      <sz val="11"/>
      <color rgb="FF0000FF"/>
      <name val="Arial"/>
      <family val="2"/>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2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9">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6" fillId="0" borderId="0" xfId="0" applyFont="1"/>
    <xf numFmtId="0" fontId="5" fillId="2" borderId="0" xfId="0" applyFont="1" applyFill="1"/>
    <xf numFmtId="0" fontId="0" fillId="0" borderId="0" xfId="0" applyAlignment="1">
      <alignment horizontal="center"/>
    </xf>
    <xf numFmtId="0" fontId="0" fillId="0" borderId="0" xfId="0" applyAlignment="1">
      <alignment wrapText="1"/>
    </xf>
    <xf numFmtId="0" fontId="0" fillId="0" borderId="0" xfId="0" applyFill="1"/>
    <xf numFmtId="0" fontId="5" fillId="3" borderId="0" xfId="0" applyFont="1" applyFill="1"/>
    <xf numFmtId="0" fontId="5" fillId="0" borderId="0" xfId="0" applyFont="1"/>
  </cellXfs>
  <cellStyles count="2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7"/>
  <sheetViews>
    <sheetView tabSelected="1" topLeftCell="S1" zoomScale="85" zoomScaleNormal="85" zoomScalePageLayoutView="85" workbookViewId="0">
      <selection activeCell="Y42" sqref="Y42"/>
    </sheetView>
  </sheetViews>
  <sheetFormatPr baseColWidth="10" defaultColWidth="11" defaultRowHeight="15" x14ac:dyDescent="0"/>
  <sheetData>
    <row r="1" spans="1:31" s="5" customFormat="1">
      <c r="A1" s="1" t="s">
        <v>0</v>
      </c>
      <c r="B1" s="2" t="s">
        <v>1</v>
      </c>
      <c r="C1" s="1" t="s">
        <v>2</v>
      </c>
      <c r="D1" s="1" t="s">
        <v>3</v>
      </c>
      <c r="E1" s="1" t="s">
        <v>4</v>
      </c>
      <c r="F1" s="1" t="s">
        <v>5</v>
      </c>
      <c r="G1" s="3" t="s">
        <v>6</v>
      </c>
      <c r="H1" s="1" t="s">
        <v>7</v>
      </c>
      <c r="I1" s="1" t="s">
        <v>8</v>
      </c>
      <c r="J1" s="1" t="s">
        <v>9</v>
      </c>
      <c r="K1" s="4" t="s">
        <v>10</v>
      </c>
      <c r="L1" s="4" t="s">
        <v>11</v>
      </c>
      <c r="M1" s="1" t="s">
        <v>12</v>
      </c>
      <c r="N1" s="1" t="s">
        <v>20</v>
      </c>
      <c r="O1" s="1" t="s">
        <v>21</v>
      </c>
      <c r="P1" s="1" t="s">
        <v>22</v>
      </c>
      <c r="Q1" s="1" t="s">
        <v>25</v>
      </c>
      <c r="R1" s="1" t="s">
        <v>26</v>
      </c>
      <c r="S1" s="1" t="s">
        <v>27</v>
      </c>
      <c r="T1" s="1" t="s">
        <v>28</v>
      </c>
      <c r="U1" s="1" t="s">
        <v>29</v>
      </c>
      <c r="W1" s="10" t="s">
        <v>35</v>
      </c>
    </row>
    <row r="2" spans="1:31" s="5" customFormat="1">
      <c r="A2" s="6">
        <v>10244159</v>
      </c>
      <c r="B2" s="7" t="s">
        <v>13</v>
      </c>
      <c r="C2" s="6" t="s">
        <v>14</v>
      </c>
      <c r="D2" s="6" t="s">
        <v>15</v>
      </c>
      <c r="E2" s="6">
        <v>1999</v>
      </c>
      <c r="F2" s="6">
        <v>14</v>
      </c>
      <c r="G2" s="8" t="s">
        <v>16</v>
      </c>
      <c r="H2" s="6"/>
      <c r="I2" s="6" t="s">
        <v>17</v>
      </c>
      <c r="J2" s="6" t="s">
        <v>18</v>
      </c>
      <c r="K2" s="9">
        <v>40.781999999999996</v>
      </c>
      <c r="L2" s="6">
        <v>-81.953000000000003</v>
      </c>
      <c r="M2" s="6" t="s">
        <v>19</v>
      </c>
      <c r="N2" s="6" t="s">
        <v>23</v>
      </c>
      <c r="O2" s="6">
        <v>3</v>
      </c>
      <c r="P2" s="6" t="s">
        <v>24</v>
      </c>
      <c r="Q2" s="6" t="s">
        <v>30</v>
      </c>
      <c r="R2" s="6" t="s">
        <v>31</v>
      </c>
      <c r="S2" s="6" t="s">
        <v>32</v>
      </c>
      <c r="T2" s="6" t="s">
        <v>33</v>
      </c>
      <c r="U2" s="6" t="s">
        <v>34</v>
      </c>
      <c r="W2" s="6" t="s">
        <v>43</v>
      </c>
      <c r="AB2" s="6" t="s">
        <v>73</v>
      </c>
    </row>
    <row r="3" spans="1:31" s="5" customFormat="1">
      <c r="A3"/>
      <c r="B3"/>
      <c r="C3"/>
      <c r="D3"/>
      <c r="E3"/>
      <c r="F3"/>
      <c r="G3"/>
      <c r="H3"/>
      <c r="I3"/>
      <c r="J3"/>
      <c r="K3"/>
      <c r="L3"/>
      <c r="M3"/>
      <c r="N3"/>
      <c r="O3"/>
      <c r="P3"/>
      <c r="Q3"/>
      <c r="R3"/>
      <c r="S3"/>
      <c r="T3"/>
      <c r="U3"/>
      <c r="W3" s="6" t="s">
        <v>36</v>
      </c>
      <c r="X3" t="s">
        <v>49</v>
      </c>
      <c r="Y3" t="s">
        <v>50</v>
      </c>
      <c r="Z3" t="s">
        <v>51</v>
      </c>
      <c r="AB3" s="6" t="s">
        <v>36</v>
      </c>
      <c r="AC3" t="s">
        <v>49</v>
      </c>
      <c r="AD3" t="s">
        <v>50</v>
      </c>
      <c r="AE3" t="s">
        <v>51</v>
      </c>
    </row>
    <row r="4" spans="1:31">
      <c r="A4" s="15" t="s">
        <v>46</v>
      </c>
      <c r="B4" s="15"/>
      <c r="C4" s="15"/>
      <c r="D4" s="15"/>
      <c r="E4" s="15"/>
      <c r="F4" s="15"/>
      <c r="G4" s="15"/>
      <c r="H4" s="15"/>
      <c r="I4" s="15"/>
      <c r="J4" s="15"/>
      <c r="K4" s="15"/>
      <c r="L4" s="15"/>
      <c r="M4" s="15"/>
      <c r="N4" s="15"/>
      <c r="O4" s="15"/>
      <c r="P4" s="15"/>
      <c r="Q4" s="15"/>
      <c r="R4" s="15"/>
      <c r="S4" s="15"/>
      <c r="W4" t="s">
        <v>37</v>
      </c>
      <c r="X4">
        <v>1.88</v>
      </c>
      <c r="Y4">
        <v>2.68</v>
      </c>
      <c r="Z4">
        <v>2.85</v>
      </c>
      <c r="AB4" t="s">
        <v>37</v>
      </c>
      <c r="AC4">
        <f>X4*10*10*AVERAGE(X19,AA19)/10</f>
        <v>26.79</v>
      </c>
      <c r="AD4">
        <f>Y4*10*10*AVERAGE(Y19,AB19)/10</f>
        <v>37.654000000000003</v>
      </c>
      <c r="AE4">
        <f>Z4*10*10*AVERAGE(Z19,AC19)/10</f>
        <v>38.6175</v>
      </c>
    </row>
    <row r="5" spans="1:31">
      <c r="A5" s="15"/>
      <c r="B5" s="15"/>
      <c r="C5" s="15"/>
      <c r="D5" s="15"/>
      <c r="E5" s="15"/>
      <c r="F5" s="15"/>
      <c r="G5" s="15"/>
      <c r="H5" s="15"/>
      <c r="I5" s="15"/>
      <c r="J5" s="15"/>
      <c r="K5" s="15"/>
      <c r="L5" s="15"/>
      <c r="M5" s="15"/>
      <c r="N5" s="15"/>
      <c r="O5" s="15"/>
      <c r="P5" s="15"/>
      <c r="Q5" s="15"/>
      <c r="R5" s="15"/>
      <c r="S5" s="15"/>
      <c r="W5" s="11" t="s">
        <v>38</v>
      </c>
      <c r="X5">
        <v>1.93</v>
      </c>
      <c r="Y5">
        <v>2.02</v>
      </c>
      <c r="Z5">
        <v>2.23</v>
      </c>
      <c r="AB5" s="11" t="s">
        <v>38</v>
      </c>
      <c r="AC5">
        <f>X5*10*10*AVERAGE(X20,AA20)/10</f>
        <v>28.081499999999998</v>
      </c>
      <c r="AD5">
        <f>Y5*10*10*AVERAGE(Y20,AB20)/10</f>
        <v>29.29</v>
      </c>
      <c r="AE5">
        <f>Z5*10*10*AVERAGE(Z20,AC20)/10</f>
        <v>31.22</v>
      </c>
    </row>
    <row r="6" spans="1:31">
      <c r="A6" s="15"/>
      <c r="B6" s="15"/>
      <c r="C6" s="15"/>
      <c r="D6" s="15"/>
      <c r="E6" s="15"/>
      <c r="F6" s="15"/>
      <c r="G6" s="15"/>
      <c r="H6" s="15"/>
      <c r="I6" s="15"/>
      <c r="J6" s="15"/>
      <c r="K6" s="15"/>
      <c r="L6" s="15"/>
      <c r="M6" s="15"/>
      <c r="N6" s="15"/>
      <c r="O6" s="15"/>
      <c r="P6" s="15"/>
      <c r="Q6" s="15"/>
      <c r="R6" s="15"/>
      <c r="S6" s="15"/>
      <c r="W6" s="11" t="s">
        <v>39</v>
      </c>
      <c r="X6">
        <v>1.53</v>
      </c>
      <c r="Y6">
        <v>1.18</v>
      </c>
      <c r="Z6">
        <v>1.5</v>
      </c>
      <c r="AB6" s="11" t="s">
        <v>74</v>
      </c>
      <c r="AC6" s="18">
        <f>SUM(AC4:AC5)</f>
        <v>54.871499999999997</v>
      </c>
      <c r="AD6" s="18">
        <f>SUM(AD4:AD5)</f>
        <v>66.944000000000003</v>
      </c>
      <c r="AE6" s="18">
        <f>SUM(AE4:AE5)</f>
        <v>69.837500000000006</v>
      </c>
    </row>
    <row r="7" spans="1:31">
      <c r="A7" s="15"/>
      <c r="B7" s="15"/>
      <c r="C7" s="15"/>
      <c r="D7" s="15"/>
      <c r="E7" s="15"/>
      <c r="F7" s="15"/>
      <c r="G7" s="15"/>
      <c r="H7" s="15"/>
      <c r="I7" s="15"/>
      <c r="J7" s="15"/>
      <c r="K7" s="15"/>
      <c r="L7" s="15"/>
      <c r="M7" s="15"/>
      <c r="N7" s="15"/>
      <c r="O7" s="15"/>
      <c r="P7" s="15"/>
      <c r="Q7" s="15"/>
      <c r="R7" s="15"/>
      <c r="S7" s="15"/>
      <c r="W7" t="s">
        <v>40</v>
      </c>
      <c r="X7">
        <v>1.4</v>
      </c>
      <c r="Y7">
        <v>1</v>
      </c>
      <c r="Z7">
        <v>0.65</v>
      </c>
    </row>
    <row r="8" spans="1:31">
      <c r="A8" s="15"/>
      <c r="B8" s="15"/>
      <c r="C8" s="15"/>
      <c r="D8" s="15"/>
      <c r="E8" s="15"/>
      <c r="F8" s="15"/>
      <c r="G8" s="15"/>
      <c r="H8" s="15"/>
      <c r="I8" s="15"/>
      <c r="J8" s="15"/>
      <c r="K8" s="15"/>
      <c r="L8" s="15"/>
      <c r="M8" s="15"/>
      <c r="N8" s="15"/>
      <c r="O8" s="15"/>
      <c r="P8" s="15"/>
      <c r="Q8" s="15"/>
      <c r="R8" s="15"/>
      <c r="S8" s="15"/>
      <c r="W8" t="s">
        <v>41</v>
      </c>
      <c r="X8">
        <v>0.85</v>
      </c>
      <c r="Y8">
        <v>0.57999999999999996</v>
      </c>
      <c r="Z8">
        <v>0.38</v>
      </c>
    </row>
    <row r="10" spans="1:31">
      <c r="W10" t="s">
        <v>42</v>
      </c>
      <c r="AB10" t="s">
        <v>58</v>
      </c>
      <c r="AC10" t="s">
        <v>70</v>
      </c>
      <c r="AD10" s="12">
        <v>2.2621571600000001</v>
      </c>
    </row>
    <row r="11" spans="1:31">
      <c r="W11" t="s">
        <v>23</v>
      </c>
      <c r="X11" s="14">
        <v>0.28999999999999998</v>
      </c>
      <c r="Y11" s="14"/>
      <c r="Z11" s="14"/>
      <c r="AB11">
        <f>SQRT((X11/AD10)^2/(1/4+1/4))</f>
        <v>0.18129683487074677</v>
      </c>
    </row>
    <row r="12" spans="1:31">
      <c r="W12" t="s">
        <v>44</v>
      </c>
      <c r="X12" s="14">
        <v>0.37</v>
      </c>
      <c r="Y12" s="14"/>
      <c r="Z12" s="14"/>
      <c r="AB12" t="s">
        <v>69</v>
      </c>
      <c r="AD12" t="s">
        <v>76</v>
      </c>
    </row>
    <row r="13" spans="1:31">
      <c r="W13" t="s">
        <v>45</v>
      </c>
      <c r="X13" s="14">
        <v>0.65</v>
      </c>
      <c r="Y13" s="14"/>
      <c r="Z13" s="14"/>
      <c r="AB13">
        <f>AB11*10</f>
        <v>1.8129683487074677</v>
      </c>
      <c r="AD13">
        <f>AB13*10*AVERAGE(X19:AC20)*15/10</f>
        <v>38.480253201315996</v>
      </c>
    </row>
    <row r="16" spans="1:31">
      <c r="W16" t="s">
        <v>47</v>
      </c>
    </row>
    <row r="17" spans="23:30">
      <c r="W17" t="s">
        <v>48</v>
      </c>
      <c r="X17" s="14" t="s">
        <v>53</v>
      </c>
      <c r="Y17" s="14"/>
      <c r="Z17" s="14"/>
      <c r="AA17" s="14" t="s">
        <v>54</v>
      </c>
      <c r="AB17" s="14"/>
      <c r="AC17" s="14"/>
    </row>
    <row r="18" spans="23:30">
      <c r="W18" t="s">
        <v>36</v>
      </c>
      <c r="X18" t="s">
        <v>49</v>
      </c>
      <c r="Y18" t="s">
        <v>50</v>
      </c>
      <c r="Z18" t="s">
        <v>51</v>
      </c>
      <c r="AA18" t="s">
        <v>49</v>
      </c>
      <c r="AB18" t="s">
        <v>50</v>
      </c>
      <c r="AC18" t="s">
        <v>51</v>
      </c>
    </row>
    <row r="19" spans="23:30">
      <c r="W19" t="s">
        <v>37</v>
      </c>
      <c r="X19">
        <v>1.37</v>
      </c>
      <c r="Y19">
        <v>1.36</v>
      </c>
      <c r="Z19">
        <v>1.35</v>
      </c>
      <c r="AA19">
        <v>1.48</v>
      </c>
      <c r="AB19">
        <v>1.45</v>
      </c>
      <c r="AC19">
        <v>1.36</v>
      </c>
    </row>
    <row r="20" spans="23:30">
      <c r="W20" s="11" t="s">
        <v>38</v>
      </c>
      <c r="X20">
        <v>1.41</v>
      </c>
      <c r="Y20">
        <v>1.45</v>
      </c>
      <c r="Z20">
        <v>1.37</v>
      </c>
      <c r="AA20">
        <v>1.5</v>
      </c>
      <c r="AB20">
        <v>1.45</v>
      </c>
      <c r="AC20">
        <v>1.43</v>
      </c>
    </row>
    <row r="22" spans="23:30">
      <c r="W22" t="s">
        <v>52</v>
      </c>
    </row>
    <row r="24" spans="23:30">
      <c r="W24" t="s">
        <v>72</v>
      </c>
    </row>
    <row r="25" spans="23:30">
      <c r="W25" s="16" t="s">
        <v>55</v>
      </c>
      <c r="X25" s="16"/>
      <c r="Y25" s="16" t="s">
        <v>63</v>
      </c>
      <c r="Z25" s="16" t="s">
        <v>64</v>
      </c>
      <c r="AA25" s="16" t="s">
        <v>65</v>
      </c>
      <c r="AB25" s="13" t="s">
        <v>66</v>
      </c>
      <c r="AC25" s="13" t="s">
        <v>67</v>
      </c>
      <c r="AD25" s="13" t="s">
        <v>68</v>
      </c>
    </row>
    <row r="26" spans="23:30">
      <c r="W26" s="16" t="s">
        <v>56</v>
      </c>
      <c r="X26" s="16" t="s">
        <v>57</v>
      </c>
      <c r="Y26" s="16">
        <f>AVERAGE(Z4:Z5)*10</f>
        <v>25.4</v>
      </c>
      <c r="Z26" s="16">
        <f>AVERAGE(Y4:Y5)*10</f>
        <v>23.5</v>
      </c>
      <c r="AA26" s="16">
        <f>AVERAGE(X4:X5)*10</f>
        <v>19.049999999999997</v>
      </c>
      <c r="AB26" s="13">
        <f>Y26-AA26</f>
        <v>6.3500000000000014</v>
      </c>
      <c r="AC26" s="13">
        <f>Z26-AA26</f>
        <v>4.4500000000000028</v>
      </c>
      <c r="AD26" s="13">
        <f>Y26-Z26</f>
        <v>1.8999999999999986</v>
      </c>
    </row>
    <row r="27" spans="23:30">
      <c r="W27" s="16"/>
      <c r="X27" s="16" t="s">
        <v>58</v>
      </c>
      <c r="Y27" s="16">
        <f>AB13</f>
        <v>1.8129683487074677</v>
      </c>
      <c r="Z27" s="16">
        <f>Y27</f>
        <v>1.8129683487074677</v>
      </c>
      <c r="AA27" s="16">
        <f t="shared" ref="AA27:AD27" si="0">Z27</f>
        <v>1.8129683487074677</v>
      </c>
      <c r="AB27" s="13">
        <f t="shared" si="0"/>
        <v>1.8129683487074677</v>
      </c>
      <c r="AC27" s="13">
        <f t="shared" si="0"/>
        <v>1.8129683487074677</v>
      </c>
      <c r="AD27" s="13">
        <f t="shared" si="0"/>
        <v>1.8129683487074677</v>
      </c>
    </row>
    <row r="28" spans="23:30">
      <c r="W28" s="16"/>
      <c r="X28" s="16" t="s">
        <v>59</v>
      </c>
      <c r="Y28" s="16">
        <v>4</v>
      </c>
      <c r="Z28" s="16">
        <v>4</v>
      </c>
      <c r="AA28" s="16">
        <v>4</v>
      </c>
      <c r="AB28" s="13">
        <v>8</v>
      </c>
      <c r="AC28" s="13">
        <v>8</v>
      </c>
      <c r="AD28" s="13">
        <v>8</v>
      </c>
    </row>
    <row r="29" spans="23:30">
      <c r="W29" s="16"/>
      <c r="X29" s="16" t="s">
        <v>60</v>
      </c>
      <c r="Y29" s="16">
        <v>1</v>
      </c>
      <c r="Z29" s="16">
        <v>1</v>
      </c>
      <c r="AA29" s="16">
        <v>1</v>
      </c>
      <c r="AB29" s="13">
        <v>1</v>
      </c>
      <c r="AC29" s="13">
        <v>1</v>
      </c>
      <c r="AD29" s="13">
        <v>1</v>
      </c>
    </row>
    <row r="30" spans="23:30">
      <c r="W30" s="16" t="s">
        <v>62</v>
      </c>
      <c r="X30" s="16" t="s">
        <v>57</v>
      </c>
      <c r="Y30" s="16">
        <f>Z6*10</f>
        <v>15</v>
      </c>
      <c r="Z30" s="16">
        <f>Y6*10</f>
        <v>11.799999999999999</v>
      </c>
      <c r="AA30" s="16">
        <f>X6*10</f>
        <v>15.3</v>
      </c>
      <c r="AB30" s="13">
        <f>Y30-AA30</f>
        <v>-0.30000000000000071</v>
      </c>
      <c r="AC30" s="13">
        <f>Z30-AA30</f>
        <v>-3.5000000000000018</v>
      </c>
      <c r="AD30" s="13">
        <f>Y30-Z30</f>
        <v>3.2000000000000011</v>
      </c>
    </row>
    <row r="31" spans="23:30">
      <c r="W31" s="16"/>
      <c r="X31" s="16" t="s">
        <v>58</v>
      </c>
      <c r="Y31" s="16">
        <f>AB13</f>
        <v>1.8129683487074677</v>
      </c>
      <c r="Z31" s="16">
        <f>Y31</f>
        <v>1.8129683487074677</v>
      </c>
      <c r="AA31" s="16">
        <f t="shared" ref="AA31:AD31" si="1">Z31</f>
        <v>1.8129683487074677</v>
      </c>
      <c r="AB31" s="13">
        <f t="shared" si="1"/>
        <v>1.8129683487074677</v>
      </c>
      <c r="AC31" s="13">
        <f t="shared" si="1"/>
        <v>1.8129683487074677</v>
      </c>
      <c r="AD31" s="13">
        <f t="shared" si="1"/>
        <v>1.8129683487074677</v>
      </c>
    </row>
    <row r="32" spans="23:30">
      <c r="W32" s="16"/>
      <c r="X32" s="16" t="s">
        <v>59</v>
      </c>
      <c r="Y32" s="16">
        <v>4</v>
      </c>
      <c r="Z32" s="16">
        <v>4</v>
      </c>
      <c r="AA32" s="16">
        <v>4</v>
      </c>
      <c r="AB32" s="13">
        <v>8</v>
      </c>
      <c r="AC32" s="13">
        <v>8</v>
      </c>
      <c r="AD32" s="13">
        <v>8</v>
      </c>
    </row>
    <row r="33" spans="23:30">
      <c r="W33" s="16"/>
      <c r="X33" s="16" t="s">
        <v>60</v>
      </c>
      <c r="Y33" s="16">
        <f>10/15</f>
        <v>0.66666666666666663</v>
      </c>
      <c r="Z33" s="16">
        <f t="shared" ref="Z33:AD33" si="2">10/15</f>
        <v>0.66666666666666663</v>
      </c>
      <c r="AA33" s="16">
        <f t="shared" si="2"/>
        <v>0.66666666666666663</v>
      </c>
      <c r="AB33" s="13">
        <f t="shared" si="2"/>
        <v>0.66666666666666663</v>
      </c>
      <c r="AC33" s="13">
        <f t="shared" si="2"/>
        <v>0.66666666666666663</v>
      </c>
      <c r="AD33" s="13">
        <f t="shared" si="2"/>
        <v>0.66666666666666663</v>
      </c>
    </row>
    <row r="34" spans="23:30">
      <c r="W34" s="16" t="s">
        <v>61</v>
      </c>
      <c r="X34" s="16" t="s">
        <v>57</v>
      </c>
      <c r="Y34" s="16">
        <f>AVERAGE(Z7:Z8)*10</f>
        <v>5.15</v>
      </c>
      <c r="Z34" s="16">
        <f>AVERAGE(Y7:Y8)*10</f>
        <v>7.9</v>
      </c>
      <c r="AA34" s="16">
        <f>AVERAGE(X7:X8)*10</f>
        <v>11.25</v>
      </c>
      <c r="AB34" s="13">
        <f>Y34-AA34</f>
        <v>-6.1</v>
      </c>
      <c r="AC34" s="13">
        <f>Z34-AA34</f>
        <v>-3.3499999999999996</v>
      </c>
      <c r="AD34" s="13">
        <f>Y34-Z34</f>
        <v>-2.75</v>
      </c>
    </row>
    <row r="35" spans="23:30">
      <c r="W35" s="16"/>
      <c r="X35" s="16" t="s">
        <v>58</v>
      </c>
      <c r="Y35" s="16">
        <f>AB13</f>
        <v>1.8129683487074677</v>
      </c>
      <c r="Z35" s="16">
        <f>Y35</f>
        <v>1.8129683487074677</v>
      </c>
      <c r="AA35" s="16">
        <f t="shared" ref="AA35:AD35" si="3">Z35</f>
        <v>1.8129683487074677</v>
      </c>
      <c r="AB35" s="13">
        <f t="shared" si="3"/>
        <v>1.8129683487074677</v>
      </c>
      <c r="AC35" s="13">
        <f t="shared" si="3"/>
        <v>1.8129683487074677</v>
      </c>
      <c r="AD35" s="13">
        <f t="shared" si="3"/>
        <v>1.8129683487074677</v>
      </c>
    </row>
    <row r="36" spans="23:30">
      <c r="W36" s="16"/>
      <c r="X36" s="16" t="s">
        <v>59</v>
      </c>
      <c r="Y36" s="16">
        <v>4</v>
      </c>
      <c r="Z36" s="16">
        <v>4</v>
      </c>
      <c r="AA36" s="16">
        <v>4</v>
      </c>
      <c r="AB36" s="13">
        <v>8</v>
      </c>
      <c r="AC36" s="13">
        <v>8</v>
      </c>
      <c r="AD36" s="13">
        <v>8</v>
      </c>
    </row>
    <row r="37" spans="23:30">
      <c r="W37" s="16"/>
      <c r="X37" s="16" t="s">
        <v>60</v>
      </c>
      <c r="Y37" s="16">
        <v>1</v>
      </c>
      <c r="Z37" s="16">
        <v>1</v>
      </c>
      <c r="AA37" s="16">
        <v>1</v>
      </c>
      <c r="AB37" s="13">
        <v>1</v>
      </c>
      <c r="AC37" s="13">
        <v>1</v>
      </c>
      <c r="AD37" s="13">
        <v>1</v>
      </c>
    </row>
    <row r="38" spans="23:30">
      <c r="W38" t="s">
        <v>71</v>
      </c>
    </row>
    <row r="39" spans="23:30">
      <c r="W39" s="16" t="s">
        <v>55</v>
      </c>
      <c r="X39" s="16"/>
      <c r="Y39" s="16" t="s">
        <v>63</v>
      </c>
      <c r="Z39" s="16" t="s">
        <v>64</v>
      </c>
      <c r="AA39" s="16" t="s">
        <v>65</v>
      </c>
      <c r="AB39" s="17" t="s">
        <v>66</v>
      </c>
      <c r="AC39" s="17" t="s">
        <v>67</v>
      </c>
      <c r="AD39" s="17" t="s">
        <v>68</v>
      </c>
    </row>
    <row r="40" spans="23:30">
      <c r="W40" s="16" t="s">
        <v>75</v>
      </c>
      <c r="X40" s="16" t="s">
        <v>57</v>
      </c>
      <c r="Y40" s="16">
        <f>AE6</f>
        <v>69.837500000000006</v>
      </c>
      <c r="Z40" s="16">
        <f>AD6</f>
        <v>66.944000000000003</v>
      </c>
      <c r="AA40" s="16">
        <f>AC6</f>
        <v>54.871499999999997</v>
      </c>
      <c r="AB40" s="17">
        <f>Y40-AA40</f>
        <v>14.966000000000008</v>
      </c>
      <c r="AC40" s="17">
        <f>Z40-AA40</f>
        <v>12.072500000000005</v>
      </c>
      <c r="AD40" s="17">
        <f>Y40-Z40</f>
        <v>2.8935000000000031</v>
      </c>
    </row>
    <row r="41" spans="23:30">
      <c r="W41" s="16"/>
      <c r="X41" s="16" t="s">
        <v>58</v>
      </c>
      <c r="Y41" s="16">
        <f>AD13</f>
        <v>38.480253201315996</v>
      </c>
      <c r="Z41" s="16">
        <f>Y41</f>
        <v>38.480253201315996</v>
      </c>
      <c r="AA41" s="16">
        <f t="shared" ref="AA41" si="4">Z41</f>
        <v>38.480253201315996</v>
      </c>
      <c r="AB41" s="17">
        <f t="shared" ref="AB41" si="5">AA41</f>
        <v>38.480253201315996</v>
      </c>
      <c r="AC41" s="17">
        <f t="shared" ref="AC41" si="6">AB41</f>
        <v>38.480253201315996</v>
      </c>
      <c r="AD41" s="17">
        <f t="shared" ref="AD41" si="7">AC41</f>
        <v>38.480253201315996</v>
      </c>
    </row>
    <row r="42" spans="23:30">
      <c r="W42" s="16"/>
      <c r="X42" s="16" t="s">
        <v>59</v>
      </c>
      <c r="Y42" s="16">
        <v>4</v>
      </c>
      <c r="Z42" s="16">
        <v>4</v>
      </c>
      <c r="AA42" s="16">
        <v>4</v>
      </c>
      <c r="AB42" s="17">
        <v>8</v>
      </c>
      <c r="AC42" s="17">
        <v>8</v>
      </c>
      <c r="AD42" s="17">
        <v>8</v>
      </c>
    </row>
    <row r="43" spans="23:30">
      <c r="W43" s="16"/>
      <c r="X43" s="16" t="s">
        <v>60</v>
      </c>
      <c r="Y43" s="16">
        <v>1</v>
      </c>
      <c r="Z43" s="16">
        <v>1</v>
      </c>
      <c r="AA43" s="16">
        <v>1</v>
      </c>
      <c r="AB43" s="17">
        <v>1</v>
      </c>
      <c r="AC43" s="17">
        <v>1</v>
      </c>
      <c r="AD43" s="17">
        <v>1</v>
      </c>
    </row>
    <row r="44" spans="23:30">
      <c r="W44" s="16"/>
      <c r="X44" s="16"/>
      <c r="Y44" s="16"/>
      <c r="Z44" s="16"/>
      <c r="AA44" s="16"/>
      <c r="AB44" s="16"/>
      <c r="AC44" s="16"/>
      <c r="AD44" s="16"/>
    </row>
    <row r="45" spans="23:30">
      <c r="W45" s="16"/>
      <c r="X45" s="16"/>
      <c r="Y45" s="16"/>
      <c r="Z45" s="16"/>
      <c r="AA45" s="16"/>
      <c r="AB45" s="16"/>
      <c r="AC45" s="16"/>
      <c r="AD45" s="16"/>
    </row>
    <row r="46" spans="23:30">
      <c r="W46" s="16"/>
      <c r="X46" s="16"/>
      <c r="Y46" s="16"/>
      <c r="Z46" s="16"/>
      <c r="AA46" s="16"/>
      <c r="AB46" s="16"/>
      <c r="AC46" s="16"/>
      <c r="AD46" s="16"/>
    </row>
    <row r="47" spans="23:30">
      <c r="W47" s="16"/>
      <c r="X47" s="16"/>
      <c r="Y47" s="16"/>
      <c r="Z47" s="16"/>
      <c r="AA47" s="16"/>
      <c r="AB47" s="16"/>
      <c r="AC47" s="16"/>
      <c r="AD47" s="16"/>
    </row>
  </sheetData>
  <mergeCells count="6">
    <mergeCell ref="AA17:AC17"/>
    <mergeCell ref="X13:Z13"/>
    <mergeCell ref="X12:Z12"/>
    <mergeCell ref="X11:Z11"/>
    <mergeCell ref="A4:S8"/>
    <mergeCell ref="X17:Z17"/>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2015-06-18T07:41:11Z</dcterms:created>
  <dcterms:modified xsi:type="dcterms:W3CDTF">2016-04-20T06:22:06Z</dcterms:modified>
</cp:coreProperties>
</file>